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<sst xmlns="http://schemas.openxmlformats.org/spreadsheetml/2006/main" count="40" uniqueCount="29">
  <si>
    <t xml:space="preserve">Pakiet 10 Opatrunki - 7</t>
  </si>
  <si>
    <t xml:space="preserve">L.p.</t>
  </si>
  <si>
    <t xml:space="preserve">Nazwa międzynarodowa</t>
  </si>
  <si>
    <t xml:space="preserve">postać</t>
  </si>
  <si>
    <t xml:space="preserve">rozmiar</t>
  </si>
  <si>
    <t xml:space="preserve">ilość w opakowaniu</t>
  </si>
  <si>
    <t xml:space="preserve">zapotrzebowanie (ilość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</si>
  <si>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</si>
  <si>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</si>
  <si>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</si>
  <si>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</si>
  <si>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</si>
  <si>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</si>
  <si>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handlowa</t>
  </si>
  <si>
    <t xml:space="preserve">klasa MDR</t>
  </si>
  <si>
    <t xml:space="preserve">Opatrunek superchłonny o zdolności absorpcji powyżej 2,5g/cm2, zawierający warstwę która pochłania i zatrzymuje wysięk z rany i zewnątrzną wartwę hydrofobową minimalizuącą ryzyko przesiąkania wilgoci, oraz warstwę kontaktową</t>
  </si>
  <si>
    <t xml:space="preserve">opatrunek</t>
  </si>
  <si>
    <t xml:space="preserve">10x20 cm</t>
  </si>
  <si>
    <t xml:space="preserve">10 szt</t>
  </si>
  <si>
    <t xml:space="preserve">20x30 cm</t>
  </si>
  <si>
    <t xml:space="preserve">Opatrunek wykonany w technologii lipidokoloidowej zawierającej cząsteczki nanooligosacharydów (TLC–NOSF) zbudowany z włókninowej wkładki wykonanej z włókien charakteryzujących się wysoką chłonnością, kohezyjnością i właściwościami hydro-oczyszczającymi (poliakrylan)</t>
  </si>
  <si>
    <t xml:space="preserve">10x12 cm</t>
  </si>
  <si>
    <t xml:space="preserve">15x20 cm</t>
  </si>
  <si>
    <t xml:space="preserve">Samoprzylepny, miękki opatrunek wykonany w technologii lipidokoloidowej, zawierającej cząsteczki nanooligosacharydów (TLC–NOSF), zbudowany z włókien poliabsorbentu (poliakrylan) oraz  z chłonnej wkładki z pianki poliuretanowej, przepuszczalnej dla gazów, wodoodpornej zewnętrznej cienkiej warstwy z silikonowym przylepcem na brzegach</t>
  </si>
  <si>
    <t xml:space="preserve">12x12 cm</t>
  </si>
  <si>
    <t xml:space="preserve"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</si>
  <si>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</si>
  <si>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 xml:space="preserve">Zamawiający wymaga aby wszystkie etykiety oferowanych produktów opisane były w języku polskim.</t>
  </si>
  <si>
    <t xml:space="preserve"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</si>
</sst>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#,##0.00"/>
    <numFmt numFmtId="167" formatCode="0"/>
    <numFmt numFmtId="168" formatCode="#,##0"/>
  </numFmts>
  <fonts count="1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theme="1"/>
      <name val="Calibri"/>
      <family val="2"/>
      <charset val="1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b val="true"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5" xf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0" fillId="2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4" borderId="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4" borderId="4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4" borderId="8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4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7" fillId="2" borderId="0" xfId="21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7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9" xfId="20"/>
    <cellStyle name="Normalny_Leki, płyny infuzyjne, chemikalia - pakiet 1a do 1n, 2a,2b,3" xfId="21"/>
    <cellStyle name="Normalny_Leki, płyny infuzyjne, chemikalia - pakiet 1a do 1n, 2a,2b,3 2" xfId="22"/>
    <cellStyle name="Normalny_Leki, płyny infuzyjne, chemikalia - pakiet 1a do 1n, 2a,2b,3 3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5:O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9" activeCellId="0" sqref="M19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2" style="0" width="6.59"/>
    <col collapsed="false" customWidth="true" hidden="false" outlineLevel="0" max="3" min="3" style="0" width="43"/>
    <col collapsed="false" customWidth="true" hidden="false" outlineLevel="0" max="4" min="4" style="0" width="20.39"/>
    <col collapsed="false" customWidth="true" hidden="false" outlineLevel="0" max="5" min="5" style="0" width="12.6"/>
    <col collapsed="false" customWidth="true" hidden="false" outlineLevel="0" max="6" min="6" style="0" width="19.86"/>
    <col collapsed="false" customWidth="true" hidden="false" outlineLevel="0" max="7" min="7" style="0" width="22.73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0" width="11.59"/>
    <col collapsed="false" customWidth="true" hidden="false" outlineLevel="0" max="11" min="11" style="0" width="13"/>
    <col collapsed="false" customWidth="true" hidden="false" outlineLevel="0" max="12" min="12" style="0" width="16"/>
    <col collapsed="false" customWidth="true" hidden="false" outlineLevel="0" max="13" min="13" style="0" width="19.4"/>
    <col collapsed="false" customWidth="true" hidden="false" outlineLevel="0" max="14" min="14" style="0" width="20.26"/>
    <col collapsed="false" customWidth="true" hidden="false" outlineLevel="0" max="15" min="15" style="0" width="16.59"/>
  </cols>
  <sheetData>
    <row r="5" customFormat="false" ht="14.25" hidden="false" customHeight="false" outlineLevel="0" collapsed="false">
      <c r="B5" s="1"/>
      <c r="C5" s="2" t="s">
        <v>0</v>
      </c>
      <c r="D5" s="3"/>
      <c r="E5" s="3"/>
      <c r="F5" s="4"/>
      <c r="G5" s="4"/>
      <c r="H5" s="3"/>
      <c r="I5" s="5"/>
      <c r="J5" s="5"/>
      <c r="K5" s="5"/>
      <c r="L5" s="6"/>
      <c r="M5" s="5"/>
      <c r="N5" s="7"/>
    </row>
    <row r="6" customFormat="false" ht="23.85" hidden="false" customHeight="false" outlineLevel="0" collapsed="false">
      <c r="B6" s="8" t="s">
        <v>1</v>
      </c>
      <c r="C6" s="9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1" t="s">
        <v>7</v>
      </c>
      <c r="I6" s="12" t="s">
        <v>8</v>
      </c>
      <c r="J6" s="12" t="s">
        <v>9</v>
      </c>
      <c r="K6" s="12" t="s">
        <v>10</v>
      </c>
      <c r="L6" s="13" t="s">
        <v>11</v>
      </c>
      <c r="M6" s="14" t="s">
        <v>12</v>
      </c>
      <c r="N6" s="15" t="s">
        <v>13</v>
      </c>
      <c r="O6" s="12" t="s">
        <v>14</v>
      </c>
    </row>
    <row r="7" customFormat="false" ht="14.25" hidden="false" customHeight="true" outlineLevel="0" collapsed="false">
      <c r="B7" s="16" t="n">
        <v>1</v>
      </c>
      <c r="C7" s="17" t="s">
        <v>15</v>
      </c>
      <c r="D7" s="18" t="s">
        <v>16</v>
      </c>
      <c r="E7" s="18" t="s">
        <v>17</v>
      </c>
      <c r="F7" s="18" t="s">
        <v>18</v>
      </c>
      <c r="G7" s="19" t="n">
        <v>10</v>
      </c>
      <c r="H7" s="20"/>
      <c r="I7" s="21" t="n">
        <f aca="false">SUM(G7*H7)</f>
        <v>0</v>
      </c>
      <c r="J7" s="22"/>
      <c r="K7" s="21" t="n">
        <f aca="false">SUM(L7-I7)</f>
        <v>0</v>
      </c>
      <c r="L7" s="23" t="n">
        <f aca="false">SUM(I7*1.08)</f>
        <v>0</v>
      </c>
      <c r="M7" s="24"/>
      <c r="N7" s="25"/>
      <c r="O7" s="26"/>
    </row>
    <row r="8" customFormat="false" ht="30.55" hidden="false" customHeight="true" outlineLevel="0" collapsed="false">
      <c r="B8" s="16"/>
      <c r="C8" s="17"/>
      <c r="D8" s="18" t="s">
        <v>16</v>
      </c>
      <c r="E8" s="18" t="s">
        <v>19</v>
      </c>
      <c r="F8" s="18" t="s">
        <v>18</v>
      </c>
      <c r="G8" s="19" t="n">
        <v>10</v>
      </c>
      <c r="H8" s="20"/>
      <c r="I8" s="21" t="n">
        <f aca="false">SUM(G8*H8)</f>
        <v>0</v>
      </c>
      <c r="J8" s="22"/>
      <c r="K8" s="21" t="n">
        <f aca="false">SUM(L8-I8)</f>
        <v>0</v>
      </c>
      <c r="L8" s="23" t="n">
        <f aca="false">SUM(I8*1.08)</f>
        <v>0</v>
      </c>
      <c r="M8" s="24"/>
      <c r="N8" s="25"/>
      <c r="O8" s="26"/>
    </row>
    <row r="9" customFormat="false" ht="14.25" hidden="false" customHeight="true" outlineLevel="0" collapsed="false">
      <c r="B9" s="16" t="n">
        <v>2</v>
      </c>
      <c r="C9" s="17" t="s">
        <v>20</v>
      </c>
      <c r="D9" s="18" t="s">
        <v>16</v>
      </c>
      <c r="E9" s="18" t="s">
        <v>21</v>
      </c>
      <c r="F9" s="18" t="s">
        <v>18</v>
      </c>
      <c r="G9" s="19" t="n">
        <v>10</v>
      </c>
      <c r="H9" s="20"/>
      <c r="I9" s="21" t="n">
        <f aca="false">SUM(G9*H9)</f>
        <v>0</v>
      </c>
      <c r="J9" s="22"/>
      <c r="K9" s="21" t="n">
        <f aca="false">SUM(L9-I9)</f>
        <v>0</v>
      </c>
      <c r="L9" s="23" t="n">
        <f aca="false">SUM(I9*1.08)</f>
        <v>0</v>
      </c>
      <c r="M9" s="24"/>
      <c r="N9" s="25"/>
      <c r="O9" s="27"/>
    </row>
    <row r="10" customFormat="false" ht="33.55" hidden="false" customHeight="true" outlineLevel="0" collapsed="false">
      <c r="B10" s="16"/>
      <c r="C10" s="17"/>
      <c r="D10" s="18" t="s">
        <v>16</v>
      </c>
      <c r="E10" s="18" t="s">
        <v>22</v>
      </c>
      <c r="F10" s="18" t="s">
        <v>18</v>
      </c>
      <c r="G10" s="19" t="n">
        <v>25</v>
      </c>
      <c r="H10" s="20"/>
      <c r="I10" s="21" t="n">
        <f aca="false">SUM(G10*H10)</f>
        <v>0</v>
      </c>
      <c r="J10" s="22"/>
      <c r="K10" s="21" t="n">
        <f aca="false">SUM(L10-I10)</f>
        <v>0</v>
      </c>
      <c r="L10" s="23" t="n">
        <f aca="false">SUM(I10*1.08)</f>
        <v>0</v>
      </c>
      <c r="M10" s="24"/>
      <c r="N10" s="25"/>
      <c r="O10" s="27"/>
    </row>
    <row r="11" customFormat="false" ht="14.25" hidden="false" customHeight="true" outlineLevel="0" collapsed="false">
      <c r="B11" s="16" t="n">
        <v>3</v>
      </c>
      <c r="C11" s="17" t="s">
        <v>23</v>
      </c>
      <c r="D11" s="18" t="s">
        <v>16</v>
      </c>
      <c r="E11" s="18" t="s">
        <v>24</v>
      </c>
      <c r="F11" s="18" t="s">
        <v>18</v>
      </c>
      <c r="G11" s="19" t="n">
        <v>10</v>
      </c>
      <c r="H11" s="20"/>
      <c r="I11" s="21" t="n">
        <f aca="false">SUM(G11*H11)</f>
        <v>0</v>
      </c>
      <c r="J11" s="22"/>
      <c r="K11" s="21" t="n">
        <f aca="false">SUM(L11-I11)</f>
        <v>0</v>
      </c>
      <c r="L11" s="23" t="n">
        <f aca="false">SUM(I11*1.08)</f>
        <v>0</v>
      </c>
      <c r="M11" s="24"/>
      <c r="N11" s="25"/>
      <c r="O11" s="27"/>
    </row>
    <row r="12" customFormat="false" ht="48.5" hidden="false" customHeight="true" outlineLevel="0" collapsed="false">
      <c r="B12" s="16"/>
      <c r="C12" s="17"/>
      <c r="D12" s="18" t="s">
        <v>16</v>
      </c>
      <c r="E12" s="18" t="s">
        <v>22</v>
      </c>
      <c r="F12" s="18" t="s">
        <v>18</v>
      </c>
      <c r="G12" s="19" t="n">
        <v>10</v>
      </c>
      <c r="H12" s="20"/>
      <c r="I12" s="21" t="n">
        <f aca="false">SUM(G12*H12)</f>
        <v>0</v>
      </c>
      <c r="J12" s="22"/>
      <c r="K12" s="21" t="n">
        <f aca="false">SUM(L12-I12)</f>
        <v>0</v>
      </c>
      <c r="L12" s="23" t="n">
        <f aca="false">SUM(I12*1.08)</f>
        <v>0</v>
      </c>
      <c r="M12" s="24"/>
      <c r="N12" s="25"/>
      <c r="O12" s="27"/>
    </row>
    <row r="13" customFormat="false" ht="14.25" hidden="false" customHeight="false" outlineLevel="0" collapsed="false">
      <c r="B13" s="1"/>
      <c r="C13" s="28"/>
      <c r="D13" s="29"/>
      <c r="E13" s="29"/>
      <c r="F13" s="29"/>
      <c r="G13" s="29"/>
      <c r="H13" s="30" t="s">
        <v>25</v>
      </c>
      <c r="I13" s="31" t="n">
        <f aca="false">SUM(I7:I12)</f>
        <v>0</v>
      </c>
      <c r="J13" s="32"/>
      <c r="K13" s="33" t="n">
        <f aca="false">SUM(K7:K12)</f>
        <v>0</v>
      </c>
      <c r="L13" s="34" t="n">
        <f aca="false">SUM(L7:L12)</f>
        <v>0</v>
      </c>
      <c r="M13" s="35"/>
      <c r="N13" s="7"/>
    </row>
    <row r="18" customFormat="false" ht="32.25" hidden="false" customHeight="true" outlineLevel="0" collapsed="false">
      <c r="B18" s="36" t="s">
        <v>26</v>
      </c>
      <c r="C18" s="36"/>
      <c r="D18" s="36"/>
      <c r="E18" s="36"/>
      <c r="F18" s="36"/>
      <c r="G18" s="36"/>
      <c r="H18" s="36"/>
      <c r="I18" s="36"/>
      <c r="J18" s="36"/>
    </row>
    <row r="19" customFormat="false" ht="14.25" hidden="false" customHeight="false" outlineLevel="0" collapsed="false">
      <c r="B19" s="37" t="s">
        <v>27</v>
      </c>
      <c r="C19" s="38"/>
      <c r="D19" s="38"/>
      <c r="E19" s="39"/>
      <c r="F19" s="38"/>
      <c r="G19" s="40"/>
      <c r="H19" s="41"/>
      <c r="I19" s="41"/>
      <c r="J19" s="41"/>
    </row>
    <row r="20" customFormat="false" ht="14.25" hidden="false" customHeight="true" outlineLevel="0" collapsed="false">
      <c r="B20" s="36" t="s">
        <v>28</v>
      </c>
      <c r="C20" s="36"/>
      <c r="D20" s="36"/>
      <c r="E20" s="36"/>
      <c r="F20" s="36"/>
      <c r="G20" s="36"/>
      <c r="H20" s="36"/>
      <c r="I20" s="36"/>
      <c r="J20" s="36"/>
    </row>
  </sheetData>
  <mergeCells count="18">
    <mergeCell ref="B7:B8"/>
    <mergeCell ref="C7:C8"/>
    <mergeCell ref="M7:M8"/>
    <mergeCell ref="N7:N8"/>
    <mergeCell ref="O7:O8"/>
    <mergeCell ref="B9:B10"/>
    <mergeCell ref="C9:C10"/>
    <mergeCell ref="M9:M10"/>
    <mergeCell ref="N9:N10"/>
    <mergeCell ref="O9:O10"/>
    <mergeCell ref="B11:B12"/>
    <mergeCell ref="C11:C12"/>
    <mergeCell ref="M11:M12"/>
    <mergeCell ref="N11:N12"/>
    <mergeCell ref="O11:O12"/>
    <mergeCell ref="D13:G13"/>
    <mergeCell ref="B18:J18"/>
    <mergeCell ref="B20:J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2026-04-04T06:19:09Z</dcterms:created>
  <dc:creator>Zest 03714</dc:creator>
  <dc:description/>
  <dc:language>pl-PL</dc:language>
  <cp:lastModifiedBy/>
  <cp:lastPrinted>2026-08-19T11:53:20Z</cp:lastPrinted>
  <dcterms:modified xsi:type="dcterms:W3CDTF">2026-08-19T11:54:52Z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